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K39" i="1"/>
  <c r="Y3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9"/>
</calcChain>
</file>

<file path=xl/sharedStrings.xml><?xml version="1.0" encoding="utf-8"?>
<sst xmlns="http://schemas.openxmlformats.org/spreadsheetml/2006/main" count="264" uniqueCount="133">
  <si>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</si>
  <si>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</si>
  <si>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</si>
  <si>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</si>
  <si>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</si>
  <si>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</si>
  <si>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</si>
  <si>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</si>
  <si>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</si>
  <si>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</si>
  <si>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</si>
  <si>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</si>
  <si>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</si>
  <si>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</si>
  <si>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</si>
  <si>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</si>
  <si>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</si>
  <si>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</si>
  <si>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</si>
  <si>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</si>
  <si>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</si>
  <si>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</si>
  <si>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</si>
  <si>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</si>
  <si>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</si>
  <si>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</si>
  <si>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</si>
  <si>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</si>
  <si>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</si>
  <si>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</si>
  <si>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</si>
  <si>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</si>
  <si>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</si>
  <si>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</si>
  <si>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</si>
  <si>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</si>
  <si>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</si>
  <si>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</si>
  <si>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</si>
  <si>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</si>
  <si>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</si>
  <si>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</si>
  <si>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</si>
  <si>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</si>
  <si>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</si>
  <si>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</si>
  <si>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</si>
  <si>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 xml:space="preserve">УСЛОВИЯ ЗАКЛЮЧЕНИЯ ДОГОВОРА ( Техническое предложение +ЦЕНОВОЕ ПРЕДЛОЖЕНИЕ) на поставку ТМЦ </t>
  </si>
  <si>
    <t>Заполняется участником</t>
  </si>
  <si>
    <t>участник должен указать номер закупки, номер и предмет лота, соответствующие указанным в документации</t>
  </si>
  <si>
    <t>ООО "Самарские коммунальные системы"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</si>
  <si>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</si>
  <si>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 xml:space="preserve"> 75 % от цены Договора.</t>
  </si>
  <si>
    <t xml:space="preserve"> 50 % от цены Договора.</t>
  </si>
  <si>
    <t xml:space="preserve">Опцион Заказчика в стоимостном выражении в сторону увеличения может составлять до          </t>
  </si>
  <si>
    <t xml:space="preserve">Опцион Заказчика в стоимостном выражении в сторону уменьшения может составлять до        </t>
  </si>
  <si>
    <t>ОЛ</t>
  </si>
  <si>
    <t>не гостируется</t>
  </si>
  <si>
    <t>ЕБ98000086</t>
  </si>
  <si>
    <t>ЕБ98000114</t>
  </si>
  <si>
    <t>ЕБ98000115</t>
  </si>
  <si>
    <t>ЕБ98000116</t>
  </si>
  <si>
    <t>ЕБ98000128</t>
  </si>
  <si>
    <t>ЕБ98000225</t>
  </si>
  <si>
    <t>ЕБ98000227</t>
  </si>
  <si>
    <t>ЕБ98000245</t>
  </si>
  <si>
    <t>ЕБ98000254</t>
  </si>
  <si>
    <t>ЕБ98000259</t>
  </si>
  <si>
    <t>ЕБ98000285</t>
  </si>
  <si>
    <t>ЕБ98000286</t>
  </si>
  <si>
    <t>ЕБ98000290</t>
  </si>
  <si>
    <t>ЕБ98000317</t>
  </si>
  <si>
    <t>ЕБ98000362</t>
  </si>
  <si>
    <t>ЕБ98000668</t>
  </si>
  <si>
    <t>ЕБ98000809</t>
  </si>
  <si>
    <t>ЕБ98000832</t>
  </si>
  <si>
    <t>ЕБ98000923</t>
  </si>
  <si>
    <t>ЕБ98000969</t>
  </si>
  <si>
    <t>ЕГ98000003</t>
  </si>
  <si>
    <t>ЕЖ98000020</t>
  </si>
  <si>
    <t>ЕК98000012</t>
  </si>
  <si>
    <t>ЕК98000092</t>
  </si>
  <si>
    <t>ЕЛ98000006</t>
  </si>
  <si>
    <t>ЕЛ98000007</t>
  </si>
  <si>
    <t>ЕЛ98000008</t>
  </si>
  <si>
    <t>ЕЛ98000009</t>
  </si>
  <si>
    <t>ЕЛ98000010</t>
  </si>
  <si>
    <t>ЕЛ98000011</t>
  </si>
  <si>
    <t>Диск опорный KL01AAV</t>
  </si>
  <si>
    <t>Комплект ремонтный базовый БРК для насоса ABS-VUPX-0802 RU Д-FI.АУ04.В11084</t>
  </si>
  <si>
    <t>Комплект ремонтный базовый БРК для насоса ABS-XFP-151E RU Д-FI.АУ04.В11084</t>
  </si>
  <si>
    <t>Комплект ремонтный базовый БРК для насоса RCP 8031 RU Д-FI.АУ04.В11084</t>
  </si>
  <si>
    <t>Комплект ремонтный 99151369</t>
  </si>
  <si>
    <t>Вкладыш подшипника В-35748</t>
  </si>
  <si>
    <t>Вкладыш подшипника В-29390</t>
  </si>
  <si>
    <t>Кольцо защитное Г-38489</t>
  </si>
  <si>
    <t>Кольцо уплотнительное Д-28194</t>
  </si>
  <si>
    <t>Колесо рабочее Н03.3.336.01.01.001</t>
  </si>
  <si>
    <t>Грундбукса ЕК001028</t>
  </si>
  <si>
    <t>Диск ЕК001243</t>
  </si>
  <si>
    <t>Шатун ЕК000434</t>
  </si>
  <si>
    <t>Колесо рабочее Д-34017</t>
  </si>
  <si>
    <t>Уплотнение торцевое 107470280X5XNGU</t>
  </si>
  <si>
    <t>Комплект ремонтный для насоса DDI 60-10 AR-PVC/V/G-S-31B16F</t>
  </si>
  <si>
    <t>Коробка клапанная для насоса НП-50</t>
  </si>
  <si>
    <t>Поршень для насоса НП-28А</t>
  </si>
  <si>
    <t>Эксцентрик ЕК000435</t>
  </si>
  <si>
    <t>Кольцо уплотнительное 41340164</t>
  </si>
  <si>
    <t>Фильтр карманный ФВК G4 592х592х300мм для приточно-вытяжной вентиляции ГОСТ Р ЕН 779-2014</t>
  </si>
  <si>
    <t>Цепь тяговая М-112-2-100-1</t>
  </si>
  <si>
    <t>Комплект ремонтный базовый АУ04.В11084</t>
  </si>
  <si>
    <t>Цепь грабельной решетки HUBER</t>
  </si>
  <si>
    <t>Вкладыш опорный ВЖ263.141 ГОСТ 11611-82</t>
  </si>
  <si>
    <t>Вкладыш опорно-упорный 2Х04.14.СБА ГОСТ 11611-82</t>
  </si>
  <si>
    <t>Вкладыш опорный 2Х04.13.СБА ГОСТ 11611-82</t>
  </si>
  <si>
    <t>Вкладыш опорный 324.13.СБ ГОСТ 11611-82</t>
  </si>
  <si>
    <t>Вкладыш опорно-упорный 353.14.СБ ГОСТ 11611-82</t>
  </si>
  <si>
    <t>Вкладыш опорный 353.13СБ ГОСТ 11611-82</t>
  </si>
  <si>
    <t>FCE 50-125/11</t>
  </si>
  <si>
    <t>RU Д-FI.АУ04.В11084</t>
  </si>
  <si>
    <t>Арт. 99151369</t>
  </si>
  <si>
    <t>ГОСТ 10272-87</t>
  </si>
  <si>
    <t>ГОСТ 15150-69</t>
  </si>
  <si>
    <t>ГОСТ 22247-96</t>
  </si>
  <si>
    <t>ГОСТ 6678-72</t>
  </si>
  <si>
    <t>IE3 IEC 60034-30</t>
  </si>
  <si>
    <t>EN779:2002 (ГОСТ 51251-99)</t>
  </si>
  <si>
    <t>ГОСТ 11611-82</t>
  </si>
  <si>
    <t>ГОСТ 11611-83</t>
  </si>
  <si>
    <t>компл</t>
  </si>
  <si>
    <t>м</t>
  </si>
  <si>
    <t>набор</t>
  </si>
  <si>
    <t>г.Самара, ул. Обувная, д. 136</t>
  </si>
</sst>
</file>

<file path=xl/styles.xml><?xml version="1.0" encoding="utf-8"?>
<styleSheet xmlns="http://schemas.openxmlformats.org/spreadsheetml/2006/main">
  <numFmts count="1">
    <numFmt numFmtId="164" formatCode="[=0]&quot;₽&quot;;General"/>
  </numFmts>
  <fonts count="14">
    <font>
      <sz val="8"/>
      <name val="Arial"/>
    </font>
    <font>
      <sz val="8"/>
      <name val="Arial"/>
      <family val="2"/>
    </font>
    <font>
      <sz val="11"/>
      <name val="Arial"/>
    </font>
    <font>
      <b/>
      <sz val="12"/>
      <name val="Times New Roman"/>
    </font>
    <font>
      <b/>
      <sz val="10"/>
      <name val="Times New Roman"/>
    </font>
    <font>
      <sz val="10"/>
      <name val="Arial"/>
    </font>
    <font>
      <b/>
      <sz val="14"/>
      <color rgb="FFFF0000"/>
      <name val="Arial"/>
    </font>
    <font>
      <sz val="11"/>
      <name val="Times New Roman"/>
    </font>
    <font>
      <i/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color indexed="8"/>
      <name val="Tahoma"/>
      <family val="2"/>
      <charset val="204"/>
    </font>
    <font>
      <b/>
      <sz val="10"/>
      <name val="Arial"/>
      <family val="2"/>
      <charset val="204"/>
    </font>
    <font>
      <sz val="8"/>
      <color indexed="8"/>
      <name val="Tahoma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1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7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1" fontId="10" fillId="0" borderId="9" xfId="1" applyNumberFormat="1" applyFont="1" applyBorder="1" applyAlignment="1">
      <alignment horizontal="center" vertical="center" wrapText="1"/>
    </xf>
    <xf numFmtId="0" fontId="11" fillId="6" borderId="10" xfId="1" applyNumberFormat="1" applyFont="1" applyFill="1" applyBorder="1" applyAlignment="1">
      <alignment horizontal="left" vertical="center" wrapText="1"/>
    </xf>
    <xf numFmtId="4" fontId="10" fillId="0" borderId="9" xfId="1" applyNumberFormat="1" applyFont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4" fontId="12" fillId="5" borderId="2" xfId="0" applyNumberFormat="1" applyFont="1" applyFill="1" applyBorder="1" applyAlignment="1">
      <alignment horizontal="left"/>
    </xf>
    <xf numFmtId="4" fontId="12" fillId="5" borderId="2" xfId="0" applyNumberFormat="1" applyFont="1" applyFill="1" applyBorder="1" applyAlignment="1">
      <alignment horizontal="center" vertical="center"/>
    </xf>
    <xf numFmtId="0" fontId="13" fillId="6" borderId="10" xfId="1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5" borderId="13" xfId="0" applyFont="1" applyFill="1" applyBorder="1" applyAlignment="1">
      <alignment horizontal="right" vertical="center"/>
    </xf>
    <xf numFmtId="0" fontId="12" fillId="5" borderId="8" xfId="0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I56"/>
  <sheetViews>
    <sheetView tabSelected="1" workbookViewId="0">
      <selection activeCell="P38" sqref="P38"/>
    </sheetView>
  </sheetViews>
  <sheetFormatPr defaultColWidth="10.5" defaultRowHeight="11.45" customHeight="1"/>
  <cols>
    <col min="1" max="1" width="15.5" style="1" customWidth="1"/>
    <col min="2" max="2" width="9.1640625" style="1" customWidth="1"/>
    <col min="3" max="3" width="15.83203125" style="1" customWidth="1"/>
    <col min="4" max="4" width="26.6640625" style="1" customWidth="1"/>
    <col min="5" max="5" width="2.33203125" style="1" hidden="1" customWidth="1"/>
    <col min="6" max="6" width="14.6640625" style="1" customWidth="1"/>
    <col min="7" max="7" width="10.1640625" style="1" customWidth="1"/>
    <col min="8" max="8" width="16.6640625" style="1" customWidth="1"/>
    <col min="9" max="9" width="18.33203125" style="1" customWidth="1"/>
    <col min="10" max="10" width="15" style="1" customWidth="1"/>
    <col min="11" max="11" width="10" style="1" customWidth="1"/>
    <col min="12" max="12" width="8.1640625" style="1" customWidth="1"/>
    <col min="13" max="13" width="8.5" style="1" customWidth="1"/>
    <col min="14" max="14" width="9.33203125" style="1" customWidth="1"/>
    <col min="15" max="15" width="9.1640625" style="1" customWidth="1"/>
    <col min="16" max="16" width="8.1640625" style="1" customWidth="1"/>
    <col min="17" max="17" width="8.6640625" style="1" customWidth="1"/>
    <col min="18" max="18" width="9.5" style="1" customWidth="1"/>
    <col min="19" max="19" width="8.5" style="1" customWidth="1"/>
    <col min="20" max="20" width="8" style="1" customWidth="1"/>
    <col min="21" max="21" width="8.1640625" style="1" customWidth="1"/>
    <col min="22" max="22" width="8.6640625" style="1" customWidth="1"/>
    <col min="23" max="23" width="8" style="1" customWidth="1"/>
    <col min="24" max="24" width="17.33203125" style="1" customWidth="1"/>
    <col min="25" max="25" width="22.5" style="1" customWidth="1"/>
    <col min="26" max="26" width="16" style="1" customWidth="1"/>
    <col min="27" max="27" width="27.6640625" style="1" customWidth="1"/>
    <col min="28" max="28" width="14.1640625" style="1" customWidth="1"/>
    <col min="29" max="29" width="15.6640625" style="1" customWidth="1"/>
    <col min="30" max="30" width="15.83203125" style="1" customWidth="1"/>
    <col min="31" max="31" width="17.1640625" style="1" customWidth="1"/>
    <col min="32" max="32" width="15.83203125" style="1" customWidth="1"/>
    <col min="33" max="33" width="15.5" style="1" customWidth="1"/>
    <col min="34" max="34" width="15.83203125" style="1" customWidth="1"/>
    <col min="35" max="35" width="10.1640625" style="1" customWidth="1"/>
  </cols>
  <sheetData>
    <row r="1" spans="1:35" ht="15" customHeight="1">
      <c r="AH1" s="2" t="s">
        <v>0</v>
      </c>
    </row>
    <row r="2" spans="1:35" s="1" customFormat="1" ht="32.1" customHeight="1">
      <c r="A2" s="3" t="s">
        <v>47</v>
      </c>
    </row>
    <row r="3" spans="1:35" s="1" customFormat="1" ht="18" customHeight="1">
      <c r="A3" s="4" t="s">
        <v>1</v>
      </c>
      <c r="B3" s="31"/>
      <c r="C3" s="32"/>
      <c r="D3" s="32"/>
      <c r="E3" s="32"/>
      <c r="F3" s="32"/>
      <c r="G3" s="32"/>
      <c r="H3" s="32"/>
      <c r="I3" s="32"/>
      <c r="J3" s="32"/>
      <c r="K3" s="33"/>
    </row>
    <row r="4" spans="1:35" s="1" customFormat="1" ht="36" customHeight="1">
      <c r="A4" s="5" t="s">
        <v>2</v>
      </c>
      <c r="B4" s="31"/>
      <c r="C4" s="32"/>
      <c r="D4" s="32"/>
      <c r="E4" s="32"/>
      <c r="F4" s="32"/>
      <c r="G4" s="32"/>
      <c r="H4" s="32"/>
      <c r="I4" s="32"/>
      <c r="J4" s="32"/>
      <c r="K4" s="33"/>
    </row>
    <row r="5" spans="1:35" ht="26.1" customHeight="1">
      <c r="A5" s="5" t="s">
        <v>3</v>
      </c>
      <c r="B5" s="31"/>
      <c r="C5" s="32"/>
      <c r="D5" s="32"/>
      <c r="E5" s="32"/>
      <c r="F5" s="32"/>
      <c r="G5" s="32"/>
      <c r="H5" s="32"/>
      <c r="I5" s="32"/>
      <c r="J5" s="32"/>
      <c r="K5" s="33"/>
    </row>
    <row r="6" spans="1:35" ht="12.95" customHeight="1">
      <c r="A6" s="14" t="s">
        <v>49</v>
      </c>
    </row>
    <row r="7" spans="1:35" ht="38.1" customHeight="1">
      <c r="L7" s="28" t="s">
        <v>51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Y7" s="7"/>
      <c r="Z7" s="30" t="s">
        <v>48</v>
      </c>
      <c r="AA7" s="30"/>
      <c r="AB7" s="30"/>
      <c r="AC7" s="30"/>
      <c r="AD7" s="30"/>
      <c r="AE7" s="30"/>
      <c r="AF7" s="30"/>
      <c r="AG7" s="30"/>
      <c r="AH7" s="30"/>
      <c r="AI7" s="30"/>
    </row>
    <row r="8" spans="1:35" s="1" customFormat="1" ht="75.95" customHeight="1">
      <c r="A8" s="16" t="s">
        <v>4</v>
      </c>
      <c r="B8" s="6" t="s">
        <v>5</v>
      </c>
      <c r="C8" s="6" t="s">
        <v>6</v>
      </c>
      <c r="D8" s="15" t="s">
        <v>7</v>
      </c>
      <c r="E8" s="6"/>
      <c r="F8" s="6" t="s">
        <v>8</v>
      </c>
      <c r="G8" s="6" t="s">
        <v>9</v>
      </c>
      <c r="H8" s="6" t="s">
        <v>10</v>
      </c>
      <c r="I8" s="17" t="s">
        <v>11</v>
      </c>
      <c r="J8" s="6" t="s">
        <v>12</v>
      </c>
      <c r="K8" s="6" t="s">
        <v>13</v>
      </c>
      <c r="L8" s="18" t="s">
        <v>14</v>
      </c>
      <c r="M8" s="18" t="s">
        <v>15</v>
      </c>
      <c r="N8" s="18" t="s">
        <v>16</v>
      </c>
      <c r="O8" s="18" t="s">
        <v>17</v>
      </c>
      <c r="P8" s="18" t="s">
        <v>18</v>
      </c>
      <c r="Q8" s="18" t="s">
        <v>19</v>
      </c>
      <c r="R8" s="18" t="s">
        <v>20</v>
      </c>
      <c r="S8" s="18" t="s">
        <v>21</v>
      </c>
      <c r="T8" s="18" t="s">
        <v>22</v>
      </c>
      <c r="U8" s="18" t="s">
        <v>23</v>
      </c>
      <c r="V8" s="18" t="s">
        <v>24</v>
      </c>
      <c r="W8" s="19" t="s">
        <v>25</v>
      </c>
      <c r="X8" s="8" t="s">
        <v>26</v>
      </c>
      <c r="Y8" s="6" t="s">
        <v>27</v>
      </c>
      <c r="Z8" s="9" t="s">
        <v>28</v>
      </c>
      <c r="AA8" s="9" t="s">
        <v>29</v>
      </c>
      <c r="AB8" s="9" t="s">
        <v>30</v>
      </c>
      <c r="AC8" s="9" t="s">
        <v>31</v>
      </c>
      <c r="AD8" s="9" t="s">
        <v>32</v>
      </c>
      <c r="AE8" s="9" t="s">
        <v>33</v>
      </c>
      <c r="AF8" s="9" t="s">
        <v>34</v>
      </c>
      <c r="AG8" s="9" t="s">
        <v>35</v>
      </c>
      <c r="AH8" s="9" t="s">
        <v>36</v>
      </c>
      <c r="AI8" s="9" t="s">
        <v>37</v>
      </c>
    </row>
    <row r="9" spans="1:35" s="1" customFormat="1" ht="75.95" customHeight="1">
      <c r="A9" s="20">
        <v>1</v>
      </c>
      <c r="B9" s="20">
        <v>1</v>
      </c>
      <c r="C9" s="21" t="s">
        <v>58</v>
      </c>
      <c r="D9" s="21" t="s">
        <v>88</v>
      </c>
      <c r="E9" s="21"/>
      <c r="F9" s="21" t="s">
        <v>118</v>
      </c>
      <c r="G9" s="21" t="s">
        <v>38</v>
      </c>
      <c r="H9" s="21" t="s">
        <v>50</v>
      </c>
      <c r="I9" s="21" t="s">
        <v>50</v>
      </c>
      <c r="J9" s="21" t="s">
        <v>132</v>
      </c>
      <c r="K9" s="20">
        <v>4</v>
      </c>
      <c r="L9" s="20"/>
      <c r="M9" s="20"/>
      <c r="N9" s="20"/>
      <c r="O9" s="20"/>
      <c r="P9" s="20"/>
      <c r="Q9" s="20"/>
      <c r="R9" s="20">
        <v>4</v>
      </c>
      <c r="S9" s="20"/>
      <c r="T9" s="20"/>
      <c r="U9" s="20"/>
      <c r="V9" s="20"/>
      <c r="W9" s="27"/>
      <c r="X9" s="22">
        <v>25829.26</v>
      </c>
      <c r="Y9" s="22">
        <f>X9*K9</f>
        <v>103317.04</v>
      </c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s="1" customFormat="1" ht="75.95" customHeight="1">
      <c r="A10" s="20">
        <v>2</v>
      </c>
      <c r="B10" s="20">
        <v>1</v>
      </c>
      <c r="C10" s="21" t="s">
        <v>59</v>
      </c>
      <c r="D10" s="21" t="s">
        <v>89</v>
      </c>
      <c r="E10" s="21"/>
      <c r="F10" s="21" t="s">
        <v>119</v>
      </c>
      <c r="G10" s="21" t="s">
        <v>129</v>
      </c>
      <c r="H10" s="21" t="s">
        <v>50</v>
      </c>
      <c r="I10" s="21" t="s">
        <v>50</v>
      </c>
      <c r="J10" s="21" t="s">
        <v>132</v>
      </c>
      <c r="K10" s="20">
        <v>4</v>
      </c>
      <c r="L10" s="20"/>
      <c r="M10" s="20">
        <v>2</v>
      </c>
      <c r="N10" s="20"/>
      <c r="O10" s="20"/>
      <c r="P10" s="20"/>
      <c r="Q10" s="20"/>
      <c r="R10" s="20">
        <v>2</v>
      </c>
      <c r="S10" s="20"/>
      <c r="T10" s="20"/>
      <c r="U10" s="20"/>
      <c r="V10" s="20"/>
      <c r="W10" s="27"/>
      <c r="X10" s="22">
        <v>571135.86</v>
      </c>
      <c r="Y10" s="22">
        <f t="shared" ref="Y10:Y38" si="0">X10*K10</f>
        <v>2284543.44</v>
      </c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s="1" customFormat="1" ht="75.95" customHeight="1">
      <c r="A11" s="20">
        <v>3</v>
      </c>
      <c r="B11" s="20">
        <v>1</v>
      </c>
      <c r="C11" s="21" t="s">
        <v>60</v>
      </c>
      <c r="D11" s="21" t="s">
        <v>90</v>
      </c>
      <c r="E11" s="21"/>
      <c r="F11" s="21" t="s">
        <v>119</v>
      </c>
      <c r="G11" s="21" t="s">
        <v>129</v>
      </c>
      <c r="H11" s="21" t="s">
        <v>50</v>
      </c>
      <c r="I11" s="21" t="s">
        <v>50</v>
      </c>
      <c r="J11" s="21" t="s">
        <v>132</v>
      </c>
      <c r="K11" s="20">
        <v>2</v>
      </c>
      <c r="L11" s="20"/>
      <c r="M11" s="20"/>
      <c r="N11" s="20"/>
      <c r="O11" s="20">
        <v>2</v>
      </c>
      <c r="P11" s="20"/>
      <c r="Q11" s="20"/>
      <c r="R11" s="20"/>
      <c r="S11" s="20"/>
      <c r="T11" s="20"/>
      <c r="U11" s="20"/>
      <c r="V11" s="20"/>
      <c r="W11" s="27"/>
      <c r="X11" s="22">
        <v>91005.59</v>
      </c>
      <c r="Y11" s="22">
        <f t="shared" si="0"/>
        <v>182011.18</v>
      </c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s="1" customFormat="1" ht="75.95" customHeight="1">
      <c r="A12" s="20">
        <v>4</v>
      </c>
      <c r="B12" s="20">
        <v>1</v>
      </c>
      <c r="C12" s="21" t="s">
        <v>61</v>
      </c>
      <c r="D12" s="21" t="s">
        <v>91</v>
      </c>
      <c r="E12" s="21"/>
      <c r="F12" s="21" t="s">
        <v>119</v>
      </c>
      <c r="G12" s="21" t="s">
        <v>129</v>
      </c>
      <c r="H12" s="21" t="s">
        <v>50</v>
      </c>
      <c r="I12" s="21" t="s">
        <v>50</v>
      </c>
      <c r="J12" s="21" t="s">
        <v>132</v>
      </c>
      <c r="K12" s="20">
        <v>3</v>
      </c>
      <c r="L12" s="20"/>
      <c r="M12" s="20"/>
      <c r="N12" s="20"/>
      <c r="O12" s="20">
        <v>1</v>
      </c>
      <c r="P12" s="20"/>
      <c r="Q12" s="20"/>
      <c r="R12" s="20">
        <v>2</v>
      </c>
      <c r="S12" s="20"/>
      <c r="T12" s="20"/>
      <c r="U12" s="20"/>
      <c r="V12" s="20"/>
      <c r="W12" s="27"/>
      <c r="X12" s="22">
        <v>57196.44</v>
      </c>
      <c r="Y12" s="22">
        <f t="shared" si="0"/>
        <v>171589.32</v>
      </c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s="1" customFormat="1" ht="75.95" customHeight="1">
      <c r="A13" s="20">
        <v>5</v>
      </c>
      <c r="B13" s="20">
        <v>1</v>
      </c>
      <c r="C13" s="21" t="s">
        <v>62</v>
      </c>
      <c r="D13" s="21" t="s">
        <v>92</v>
      </c>
      <c r="E13" s="21"/>
      <c r="F13" s="21" t="s">
        <v>120</v>
      </c>
      <c r="G13" s="21" t="s">
        <v>38</v>
      </c>
      <c r="H13" s="21" t="s">
        <v>50</v>
      </c>
      <c r="I13" s="21" t="s">
        <v>50</v>
      </c>
      <c r="J13" s="21" t="s">
        <v>132</v>
      </c>
      <c r="K13" s="20">
        <v>5</v>
      </c>
      <c r="L13" s="20"/>
      <c r="M13" s="20">
        <v>3</v>
      </c>
      <c r="N13" s="20"/>
      <c r="O13" s="20">
        <v>2</v>
      </c>
      <c r="P13" s="20"/>
      <c r="Q13" s="20"/>
      <c r="R13" s="20"/>
      <c r="S13" s="20"/>
      <c r="T13" s="20"/>
      <c r="U13" s="20"/>
      <c r="V13" s="20"/>
      <c r="W13" s="27"/>
      <c r="X13" s="22">
        <v>43505.15</v>
      </c>
      <c r="Y13" s="22">
        <f t="shared" si="0"/>
        <v>217525.75</v>
      </c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1" customFormat="1" ht="75.95" customHeight="1">
      <c r="A14" s="20">
        <v>6</v>
      </c>
      <c r="B14" s="20">
        <v>1</v>
      </c>
      <c r="C14" s="21" t="s">
        <v>63</v>
      </c>
      <c r="D14" s="21" t="s">
        <v>93</v>
      </c>
      <c r="E14" s="21"/>
      <c r="F14" s="21" t="s">
        <v>121</v>
      </c>
      <c r="G14" s="21" t="s">
        <v>38</v>
      </c>
      <c r="H14" s="21" t="s">
        <v>50</v>
      </c>
      <c r="I14" s="21" t="s">
        <v>50</v>
      </c>
      <c r="J14" s="21" t="s">
        <v>132</v>
      </c>
      <c r="K14" s="20">
        <v>2</v>
      </c>
      <c r="L14" s="20"/>
      <c r="M14" s="20">
        <v>1</v>
      </c>
      <c r="N14" s="20"/>
      <c r="O14" s="20">
        <v>1</v>
      </c>
      <c r="P14" s="20"/>
      <c r="Q14" s="20"/>
      <c r="R14" s="20"/>
      <c r="S14" s="20"/>
      <c r="T14" s="20"/>
      <c r="U14" s="20"/>
      <c r="V14" s="20"/>
      <c r="W14" s="27"/>
      <c r="X14" s="22">
        <v>129639.6</v>
      </c>
      <c r="Y14" s="22">
        <f t="shared" si="0"/>
        <v>259279.2</v>
      </c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 s="1" customFormat="1" ht="75.95" customHeight="1">
      <c r="A15" s="20">
        <v>7</v>
      </c>
      <c r="B15" s="20">
        <v>1</v>
      </c>
      <c r="C15" s="21" t="s">
        <v>64</v>
      </c>
      <c r="D15" s="21" t="s">
        <v>94</v>
      </c>
      <c r="E15" s="21"/>
      <c r="F15" s="21" t="s">
        <v>121</v>
      </c>
      <c r="G15" s="21" t="s">
        <v>38</v>
      </c>
      <c r="H15" s="21" t="s">
        <v>50</v>
      </c>
      <c r="I15" s="21" t="s">
        <v>50</v>
      </c>
      <c r="J15" s="21" t="s">
        <v>132</v>
      </c>
      <c r="K15" s="20">
        <v>1</v>
      </c>
      <c r="L15" s="20"/>
      <c r="M15" s="20">
        <v>1</v>
      </c>
      <c r="N15" s="20"/>
      <c r="O15" s="20"/>
      <c r="P15" s="20"/>
      <c r="Q15" s="20"/>
      <c r="R15" s="20"/>
      <c r="S15" s="20"/>
      <c r="T15" s="20"/>
      <c r="U15" s="20"/>
      <c r="V15" s="20"/>
      <c r="W15" s="27"/>
      <c r="X15" s="22">
        <v>135689.96</v>
      </c>
      <c r="Y15" s="22">
        <f t="shared" si="0"/>
        <v>135689.96</v>
      </c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 s="1" customFormat="1" ht="75.95" customHeight="1">
      <c r="A16" s="20">
        <v>8</v>
      </c>
      <c r="B16" s="20">
        <v>1</v>
      </c>
      <c r="C16" s="21" t="s">
        <v>65</v>
      </c>
      <c r="D16" s="21" t="s">
        <v>95</v>
      </c>
      <c r="E16" s="21"/>
      <c r="F16" s="21" t="s">
        <v>121</v>
      </c>
      <c r="G16" s="21" t="s">
        <v>38</v>
      </c>
      <c r="H16" s="21" t="s">
        <v>50</v>
      </c>
      <c r="I16" s="21" t="s">
        <v>50</v>
      </c>
      <c r="J16" s="21" t="s">
        <v>132</v>
      </c>
      <c r="K16" s="20">
        <v>2</v>
      </c>
      <c r="L16" s="20"/>
      <c r="M16" s="20">
        <v>1</v>
      </c>
      <c r="N16" s="20"/>
      <c r="O16" s="20">
        <v>1</v>
      </c>
      <c r="P16" s="20"/>
      <c r="Q16" s="20"/>
      <c r="R16" s="20"/>
      <c r="S16" s="20"/>
      <c r="T16" s="20"/>
      <c r="U16" s="20"/>
      <c r="V16" s="20"/>
      <c r="W16" s="27"/>
      <c r="X16" s="22">
        <v>135953.32999999999</v>
      </c>
      <c r="Y16" s="22">
        <f t="shared" si="0"/>
        <v>271906.65999999997</v>
      </c>
      <c r="Z16" s="9"/>
      <c r="AA16" s="9"/>
      <c r="AB16" s="9"/>
      <c r="AC16" s="9"/>
      <c r="AD16" s="9"/>
      <c r="AE16" s="9"/>
      <c r="AF16" s="9"/>
      <c r="AG16" s="9"/>
      <c r="AH16" s="9"/>
      <c r="AI16" s="9"/>
    </row>
    <row r="17" spans="1:35" s="1" customFormat="1" ht="75.95" customHeight="1">
      <c r="A17" s="20">
        <v>9</v>
      </c>
      <c r="B17" s="20">
        <v>1</v>
      </c>
      <c r="C17" s="21" t="s">
        <v>66</v>
      </c>
      <c r="D17" s="21" t="s">
        <v>96</v>
      </c>
      <c r="E17" s="21"/>
      <c r="F17" s="21" t="s">
        <v>121</v>
      </c>
      <c r="G17" s="21" t="s">
        <v>38</v>
      </c>
      <c r="H17" s="21" t="s">
        <v>50</v>
      </c>
      <c r="I17" s="21" t="s">
        <v>50</v>
      </c>
      <c r="J17" s="21" t="s">
        <v>132</v>
      </c>
      <c r="K17" s="20">
        <v>2</v>
      </c>
      <c r="L17" s="20"/>
      <c r="M17" s="20">
        <v>1</v>
      </c>
      <c r="N17" s="20"/>
      <c r="O17" s="20">
        <v>1</v>
      </c>
      <c r="P17" s="20"/>
      <c r="Q17" s="20"/>
      <c r="R17" s="20"/>
      <c r="S17" s="20"/>
      <c r="T17" s="20"/>
      <c r="U17" s="20"/>
      <c r="V17" s="20"/>
      <c r="W17" s="27"/>
      <c r="X17" s="22">
        <v>222556.35</v>
      </c>
      <c r="Y17" s="22">
        <f t="shared" si="0"/>
        <v>445112.7</v>
      </c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 s="1" customFormat="1" ht="75.95" customHeight="1">
      <c r="A18" s="20">
        <v>10</v>
      </c>
      <c r="B18" s="20">
        <v>1</v>
      </c>
      <c r="C18" s="21" t="s">
        <v>67</v>
      </c>
      <c r="D18" s="21" t="s">
        <v>97</v>
      </c>
      <c r="E18" s="21"/>
      <c r="F18" s="21" t="s">
        <v>121</v>
      </c>
      <c r="G18" s="21" t="s">
        <v>38</v>
      </c>
      <c r="H18" s="21" t="s">
        <v>50</v>
      </c>
      <c r="I18" s="21" t="s">
        <v>50</v>
      </c>
      <c r="J18" s="21" t="s">
        <v>132</v>
      </c>
      <c r="K18" s="20">
        <v>1</v>
      </c>
      <c r="L18" s="20"/>
      <c r="M18" s="20"/>
      <c r="N18" s="20"/>
      <c r="O18" s="20">
        <v>1</v>
      </c>
      <c r="P18" s="20"/>
      <c r="Q18" s="20"/>
      <c r="R18" s="20"/>
      <c r="S18" s="20"/>
      <c r="T18" s="20"/>
      <c r="U18" s="20"/>
      <c r="V18" s="20"/>
      <c r="W18" s="27"/>
      <c r="X18" s="22">
        <v>140978.21</v>
      </c>
      <c r="Y18" s="22">
        <f t="shared" si="0"/>
        <v>140978.21</v>
      </c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35" s="1" customFormat="1" ht="75.95" customHeight="1">
      <c r="A19" s="20">
        <v>11</v>
      </c>
      <c r="B19" s="20">
        <v>1</v>
      </c>
      <c r="C19" s="21" t="s">
        <v>68</v>
      </c>
      <c r="D19" s="21" t="s">
        <v>98</v>
      </c>
      <c r="E19" s="21"/>
      <c r="F19" s="21" t="s">
        <v>122</v>
      </c>
      <c r="G19" s="21" t="s">
        <v>38</v>
      </c>
      <c r="H19" s="21" t="s">
        <v>50</v>
      </c>
      <c r="I19" s="21" t="s">
        <v>50</v>
      </c>
      <c r="J19" s="21" t="s">
        <v>132</v>
      </c>
      <c r="K19" s="20">
        <v>13</v>
      </c>
      <c r="L19" s="20"/>
      <c r="M19" s="20">
        <v>6</v>
      </c>
      <c r="N19" s="20"/>
      <c r="O19" s="20">
        <v>5</v>
      </c>
      <c r="P19" s="20"/>
      <c r="Q19" s="20"/>
      <c r="R19" s="20">
        <v>2</v>
      </c>
      <c r="S19" s="20"/>
      <c r="T19" s="20"/>
      <c r="U19" s="20"/>
      <c r="V19" s="20"/>
      <c r="W19" s="27"/>
      <c r="X19" s="22">
        <v>26598.55</v>
      </c>
      <c r="Y19" s="22">
        <f t="shared" si="0"/>
        <v>345781.14999999997</v>
      </c>
      <c r="Z19" s="9"/>
      <c r="AA19" s="9"/>
      <c r="AB19" s="9"/>
      <c r="AC19" s="9"/>
      <c r="AD19" s="9"/>
      <c r="AE19" s="9"/>
      <c r="AF19" s="9"/>
      <c r="AG19" s="9"/>
      <c r="AH19" s="9"/>
      <c r="AI19" s="9"/>
    </row>
    <row r="20" spans="1:35" s="1" customFormat="1" ht="75.95" customHeight="1">
      <c r="A20" s="20">
        <v>12</v>
      </c>
      <c r="B20" s="20">
        <v>1</v>
      </c>
      <c r="C20" s="21" t="s">
        <v>69</v>
      </c>
      <c r="D20" s="21" t="s">
        <v>99</v>
      </c>
      <c r="E20" s="21"/>
      <c r="F20" s="21" t="s">
        <v>122</v>
      </c>
      <c r="G20" s="21" t="s">
        <v>38</v>
      </c>
      <c r="H20" s="21" t="s">
        <v>50</v>
      </c>
      <c r="I20" s="21" t="s">
        <v>50</v>
      </c>
      <c r="J20" s="21" t="s">
        <v>132</v>
      </c>
      <c r="K20" s="20">
        <v>12</v>
      </c>
      <c r="L20" s="20"/>
      <c r="M20" s="20">
        <v>4</v>
      </c>
      <c r="N20" s="20"/>
      <c r="O20" s="20">
        <v>8</v>
      </c>
      <c r="P20" s="20"/>
      <c r="Q20" s="20"/>
      <c r="R20" s="20"/>
      <c r="S20" s="20"/>
      <c r="T20" s="20"/>
      <c r="U20" s="20"/>
      <c r="V20" s="20"/>
      <c r="W20" s="27"/>
      <c r="X20" s="22">
        <v>49584.28</v>
      </c>
      <c r="Y20" s="22">
        <f t="shared" si="0"/>
        <v>595011.36</v>
      </c>
      <c r="Z20" s="9"/>
      <c r="AA20" s="9"/>
      <c r="AB20" s="9"/>
      <c r="AC20" s="9"/>
      <c r="AD20" s="9"/>
      <c r="AE20" s="9"/>
      <c r="AF20" s="9"/>
      <c r="AG20" s="9"/>
      <c r="AH20" s="9"/>
      <c r="AI20" s="9"/>
    </row>
    <row r="21" spans="1:35" s="1" customFormat="1" ht="75.95" customHeight="1">
      <c r="A21" s="20">
        <v>13</v>
      </c>
      <c r="B21" s="20">
        <v>1</v>
      </c>
      <c r="C21" s="21" t="s">
        <v>70</v>
      </c>
      <c r="D21" s="21" t="s">
        <v>100</v>
      </c>
      <c r="E21" s="21"/>
      <c r="F21" s="21" t="s">
        <v>122</v>
      </c>
      <c r="G21" s="21" t="s">
        <v>38</v>
      </c>
      <c r="H21" s="21" t="s">
        <v>50</v>
      </c>
      <c r="I21" s="21" t="s">
        <v>50</v>
      </c>
      <c r="J21" s="21" t="s">
        <v>132</v>
      </c>
      <c r="K21" s="20">
        <v>9</v>
      </c>
      <c r="L21" s="20"/>
      <c r="M21" s="20">
        <v>4</v>
      </c>
      <c r="N21" s="20"/>
      <c r="O21" s="20">
        <v>5</v>
      </c>
      <c r="P21" s="20"/>
      <c r="Q21" s="20"/>
      <c r="R21" s="20"/>
      <c r="S21" s="20"/>
      <c r="T21" s="20"/>
      <c r="U21" s="20"/>
      <c r="V21" s="20"/>
      <c r="W21" s="27"/>
      <c r="X21" s="22">
        <v>173389.81</v>
      </c>
      <c r="Y21" s="22">
        <f t="shared" si="0"/>
        <v>1560508.29</v>
      </c>
      <c r="Z21" s="9"/>
      <c r="AA21" s="9"/>
      <c r="AB21" s="9"/>
      <c r="AC21" s="9"/>
      <c r="AD21" s="9"/>
      <c r="AE21" s="9"/>
      <c r="AF21" s="9"/>
      <c r="AG21" s="9"/>
      <c r="AH21" s="9"/>
      <c r="AI21" s="9"/>
    </row>
    <row r="22" spans="1:35" s="1" customFormat="1" ht="75.95" customHeight="1">
      <c r="A22" s="20">
        <v>14</v>
      </c>
      <c r="B22" s="20">
        <v>1</v>
      </c>
      <c r="C22" s="21" t="s">
        <v>71</v>
      </c>
      <c r="D22" s="21" t="s">
        <v>101</v>
      </c>
      <c r="E22" s="21"/>
      <c r="F22" s="21" t="s">
        <v>123</v>
      </c>
      <c r="G22" s="21" t="s">
        <v>38</v>
      </c>
      <c r="H22" s="21" t="s">
        <v>50</v>
      </c>
      <c r="I22" s="21" t="s">
        <v>50</v>
      </c>
      <c r="J22" s="21" t="s">
        <v>132</v>
      </c>
      <c r="K22" s="20">
        <v>3</v>
      </c>
      <c r="L22" s="20"/>
      <c r="M22" s="20">
        <v>1</v>
      </c>
      <c r="N22" s="20"/>
      <c r="O22" s="20">
        <v>2</v>
      </c>
      <c r="P22" s="20"/>
      <c r="Q22" s="20"/>
      <c r="R22" s="20"/>
      <c r="S22" s="20"/>
      <c r="T22" s="20"/>
      <c r="U22" s="20"/>
      <c r="V22" s="20"/>
      <c r="W22" s="27"/>
      <c r="X22" s="22">
        <v>256776.21</v>
      </c>
      <c r="Y22" s="22">
        <f t="shared" si="0"/>
        <v>770328.63</v>
      </c>
      <c r="Z22" s="9"/>
      <c r="AA22" s="9"/>
      <c r="AB22" s="9"/>
      <c r="AC22" s="9"/>
      <c r="AD22" s="9"/>
      <c r="AE22" s="9"/>
      <c r="AF22" s="9"/>
      <c r="AG22" s="9"/>
      <c r="AH22" s="9"/>
      <c r="AI22" s="9"/>
    </row>
    <row r="23" spans="1:35" s="1" customFormat="1" ht="75.95" customHeight="1">
      <c r="A23" s="20">
        <v>15</v>
      </c>
      <c r="B23" s="20">
        <v>1</v>
      </c>
      <c r="C23" s="21" t="s">
        <v>72</v>
      </c>
      <c r="D23" s="21" t="s">
        <v>102</v>
      </c>
      <c r="E23" s="21"/>
      <c r="F23" s="21" t="s">
        <v>124</v>
      </c>
      <c r="G23" s="21" t="s">
        <v>38</v>
      </c>
      <c r="H23" s="21" t="s">
        <v>50</v>
      </c>
      <c r="I23" s="21" t="s">
        <v>50</v>
      </c>
      <c r="J23" s="21" t="s">
        <v>132</v>
      </c>
      <c r="K23" s="20">
        <v>7</v>
      </c>
      <c r="L23" s="20"/>
      <c r="M23" s="20">
        <v>1</v>
      </c>
      <c r="N23" s="20"/>
      <c r="O23" s="20"/>
      <c r="P23" s="20"/>
      <c r="Q23" s="20"/>
      <c r="R23" s="20">
        <v>6</v>
      </c>
      <c r="S23" s="20"/>
      <c r="T23" s="20"/>
      <c r="U23" s="20"/>
      <c r="V23" s="20"/>
      <c r="W23" s="27"/>
      <c r="X23" s="22">
        <v>44902.39</v>
      </c>
      <c r="Y23" s="22">
        <f t="shared" si="0"/>
        <v>314316.73</v>
      </c>
      <c r="Z23" s="9"/>
      <c r="AA23" s="9"/>
      <c r="AB23" s="9"/>
      <c r="AC23" s="9"/>
      <c r="AD23" s="9"/>
      <c r="AE23" s="9"/>
      <c r="AF23" s="9"/>
      <c r="AG23" s="9"/>
      <c r="AH23" s="9"/>
      <c r="AI23" s="9"/>
    </row>
    <row r="24" spans="1:35" s="1" customFormat="1" ht="75.95" customHeight="1">
      <c r="A24" s="20">
        <v>16</v>
      </c>
      <c r="B24" s="20">
        <v>1</v>
      </c>
      <c r="C24" s="21" t="s">
        <v>73</v>
      </c>
      <c r="D24" s="21" t="s">
        <v>103</v>
      </c>
      <c r="E24" s="21"/>
      <c r="F24" s="21" t="s">
        <v>57</v>
      </c>
      <c r="G24" s="21" t="s">
        <v>38</v>
      </c>
      <c r="H24" s="21" t="s">
        <v>50</v>
      </c>
      <c r="I24" s="21" t="s">
        <v>50</v>
      </c>
      <c r="J24" s="21" t="s">
        <v>132</v>
      </c>
      <c r="K24" s="20">
        <v>2</v>
      </c>
      <c r="L24" s="20"/>
      <c r="M24" s="20">
        <v>2</v>
      </c>
      <c r="N24" s="20"/>
      <c r="O24" s="20"/>
      <c r="P24" s="20"/>
      <c r="Q24" s="20"/>
      <c r="R24" s="20"/>
      <c r="S24" s="20"/>
      <c r="T24" s="20"/>
      <c r="U24" s="20"/>
      <c r="V24" s="20"/>
      <c r="W24" s="27"/>
      <c r="X24" s="22">
        <v>139300.85999999999</v>
      </c>
      <c r="Y24" s="22">
        <f t="shared" si="0"/>
        <v>278601.71999999997</v>
      </c>
      <c r="Z24" s="9"/>
      <c r="AA24" s="9"/>
      <c r="AB24" s="9"/>
      <c r="AC24" s="9"/>
      <c r="AD24" s="9"/>
      <c r="AE24" s="9"/>
      <c r="AF24" s="9"/>
      <c r="AG24" s="9"/>
      <c r="AH24" s="9"/>
      <c r="AI24" s="9"/>
    </row>
    <row r="25" spans="1:35" s="1" customFormat="1" ht="75.95" customHeight="1">
      <c r="A25" s="20">
        <v>17</v>
      </c>
      <c r="B25" s="20">
        <v>1</v>
      </c>
      <c r="C25" s="21" t="s">
        <v>74</v>
      </c>
      <c r="D25" s="21" t="s">
        <v>104</v>
      </c>
      <c r="E25" s="21"/>
      <c r="F25" s="21" t="s">
        <v>57</v>
      </c>
      <c r="G25" s="21" t="s">
        <v>38</v>
      </c>
      <c r="H25" s="21" t="s">
        <v>50</v>
      </c>
      <c r="I25" s="21" t="s">
        <v>50</v>
      </c>
      <c r="J25" s="21" t="s">
        <v>132</v>
      </c>
      <c r="K25" s="20">
        <v>14</v>
      </c>
      <c r="L25" s="20"/>
      <c r="M25" s="20">
        <v>6</v>
      </c>
      <c r="N25" s="20"/>
      <c r="O25" s="20">
        <v>6</v>
      </c>
      <c r="P25" s="20"/>
      <c r="Q25" s="20"/>
      <c r="R25" s="20">
        <v>2</v>
      </c>
      <c r="S25" s="20"/>
      <c r="T25" s="20"/>
      <c r="U25" s="20"/>
      <c r="V25" s="20"/>
      <c r="W25" s="27"/>
      <c r="X25" s="22">
        <v>73118.22</v>
      </c>
      <c r="Y25" s="22">
        <f t="shared" si="0"/>
        <v>1023655.0800000001</v>
      </c>
      <c r="Z25" s="9"/>
      <c r="AA25" s="9"/>
      <c r="AB25" s="9"/>
      <c r="AC25" s="9"/>
      <c r="AD25" s="9"/>
      <c r="AE25" s="9"/>
      <c r="AF25" s="9"/>
      <c r="AG25" s="9"/>
      <c r="AH25" s="9"/>
      <c r="AI25" s="9"/>
    </row>
    <row r="26" spans="1:35" s="1" customFormat="1" ht="75.95" customHeight="1">
      <c r="A26" s="20">
        <v>18</v>
      </c>
      <c r="B26" s="20">
        <v>1</v>
      </c>
      <c r="C26" s="21" t="s">
        <v>75</v>
      </c>
      <c r="D26" s="21" t="s">
        <v>105</v>
      </c>
      <c r="E26" s="21"/>
      <c r="F26" s="21" t="s">
        <v>57</v>
      </c>
      <c r="G26" s="21" t="s">
        <v>38</v>
      </c>
      <c r="H26" s="21" t="s">
        <v>50</v>
      </c>
      <c r="I26" s="21" t="s">
        <v>50</v>
      </c>
      <c r="J26" s="21" t="s">
        <v>132</v>
      </c>
      <c r="K26" s="20">
        <v>11</v>
      </c>
      <c r="L26" s="20"/>
      <c r="M26" s="20">
        <v>5</v>
      </c>
      <c r="N26" s="20"/>
      <c r="O26" s="20">
        <v>5</v>
      </c>
      <c r="P26" s="20"/>
      <c r="Q26" s="20"/>
      <c r="R26" s="20">
        <v>1</v>
      </c>
      <c r="S26" s="20"/>
      <c r="T26" s="20"/>
      <c r="U26" s="20"/>
      <c r="V26" s="20"/>
      <c r="W26" s="27"/>
      <c r="X26" s="22">
        <v>78989.98</v>
      </c>
      <c r="Y26" s="22">
        <f t="shared" si="0"/>
        <v>868889.77999999991</v>
      </c>
      <c r="Z26" s="9"/>
      <c r="AA26" s="9"/>
      <c r="AB26" s="9"/>
      <c r="AC26" s="9"/>
      <c r="AD26" s="9"/>
      <c r="AE26" s="9"/>
      <c r="AF26" s="9"/>
      <c r="AG26" s="9"/>
      <c r="AH26" s="9"/>
      <c r="AI26" s="9"/>
    </row>
    <row r="27" spans="1:35" s="1" customFormat="1" ht="75.95" customHeight="1">
      <c r="A27" s="20">
        <v>19</v>
      </c>
      <c r="B27" s="20">
        <v>1</v>
      </c>
      <c r="C27" s="21" t="s">
        <v>76</v>
      </c>
      <c r="D27" s="21" t="s">
        <v>106</v>
      </c>
      <c r="E27" s="21"/>
      <c r="F27" s="21" t="s">
        <v>57</v>
      </c>
      <c r="G27" s="21" t="s">
        <v>38</v>
      </c>
      <c r="H27" s="21" t="s">
        <v>50</v>
      </c>
      <c r="I27" s="21" t="s">
        <v>50</v>
      </c>
      <c r="J27" s="21" t="s">
        <v>132</v>
      </c>
      <c r="K27" s="20">
        <v>9</v>
      </c>
      <c r="L27" s="20"/>
      <c r="M27" s="20">
        <v>4</v>
      </c>
      <c r="N27" s="20"/>
      <c r="O27" s="20">
        <v>3</v>
      </c>
      <c r="P27" s="20"/>
      <c r="Q27" s="20"/>
      <c r="R27" s="20">
        <v>2</v>
      </c>
      <c r="S27" s="20"/>
      <c r="T27" s="20"/>
      <c r="U27" s="20"/>
      <c r="V27" s="20"/>
      <c r="W27" s="27"/>
      <c r="X27" s="22">
        <v>48343.01</v>
      </c>
      <c r="Y27" s="22">
        <f t="shared" si="0"/>
        <v>435087.09</v>
      </c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1:35" s="1" customFormat="1" ht="75.95" customHeight="1">
      <c r="A28" s="20">
        <v>20</v>
      </c>
      <c r="B28" s="20">
        <v>1</v>
      </c>
      <c r="C28" s="21" t="s">
        <v>77</v>
      </c>
      <c r="D28" s="21" t="s">
        <v>107</v>
      </c>
      <c r="E28" s="21"/>
      <c r="F28" s="21" t="s">
        <v>125</v>
      </c>
      <c r="G28" s="21" t="s">
        <v>38</v>
      </c>
      <c r="H28" s="21" t="s">
        <v>50</v>
      </c>
      <c r="I28" s="21" t="s">
        <v>50</v>
      </c>
      <c r="J28" s="21" t="s">
        <v>132</v>
      </c>
      <c r="K28" s="20">
        <v>2</v>
      </c>
      <c r="L28" s="20"/>
      <c r="M28" s="20"/>
      <c r="N28" s="20"/>
      <c r="O28" s="20">
        <v>1</v>
      </c>
      <c r="P28" s="20"/>
      <c r="Q28" s="20"/>
      <c r="R28" s="20">
        <v>1</v>
      </c>
      <c r="S28" s="20"/>
      <c r="T28" s="20"/>
      <c r="U28" s="20"/>
      <c r="V28" s="20"/>
      <c r="W28" s="27"/>
      <c r="X28" s="22">
        <v>1060030.94</v>
      </c>
      <c r="Y28" s="22">
        <f t="shared" si="0"/>
        <v>2120061.88</v>
      </c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1:35" s="1" customFormat="1" ht="75.95" customHeight="1">
      <c r="A29" s="20">
        <v>21</v>
      </c>
      <c r="B29" s="20">
        <v>1</v>
      </c>
      <c r="C29" s="21" t="s">
        <v>78</v>
      </c>
      <c r="D29" s="21" t="s">
        <v>108</v>
      </c>
      <c r="E29" s="21"/>
      <c r="F29" s="21" t="s">
        <v>126</v>
      </c>
      <c r="G29" s="21" t="s">
        <v>38</v>
      </c>
      <c r="H29" s="21" t="s">
        <v>50</v>
      </c>
      <c r="I29" s="21" t="s">
        <v>50</v>
      </c>
      <c r="J29" s="21" t="s">
        <v>132</v>
      </c>
      <c r="K29" s="20">
        <v>96</v>
      </c>
      <c r="L29" s="20"/>
      <c r="M29" s="20"/>
      <c r="N29" s="20"/>
      <c r="O29" s="20">
        <v>48</v>
      </c>
      <c r="P29" s="20"/>
      <c r="Q29" s="20"/>
      <c r="R29" s="20">
        <v>48</v>
      </c>
      <c r="S29" s="20"/>
      <c r="T29" s="20"/>
      <c r="U29" s="20"/>
      <c r="V29" s="20"/>
      <c r="W29" s="27"/>
      <c r="X29" s="22">
        <v>6869.49</v>
      </c>
      <c r="Y29" s="22">
        <f t="shared" si="0"/>
        <v>659471.04</v>
      </c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s="1" customFormat="1" ht="75.95" customHeight="1">
      <c r="A30" s="20">
        <v>22</v>
      </c>
      <c r="B30" s="20">
        <v>1</v>
      </c>
      <c r="C30" s="21" t="s">
        <v>79</v>
      </c>
      <c r="D30" s="21" t="s">
        <v>109</v>
      </c>
      <c r="E30" s="21"/>
      <c r="F30" s="21" t="s">
        <v>56</v>
      </c>
      <c r="G30" s="21" t="s">
        <v>130</v>
      </c>
      <c r="H30" s="21" t="s">
        <v>50</v>
      </c>
      <c r="I30" s="21" t="s">
        <v>50</v>
      </c>
      <c r="J30" s="21" t="s">
        <v>132</v>
      </c>
      <c r="K30" s="20">
        <v>18</v>
      </c>
      <c r="L30" s="20"/>
      <c r="M30" s="20">
        <v>4</v>
      </c>
      <c r="N30" s="20"/>
      <c r="O30" s="20">
        <v>9</v>
      </c>
      <c r="P30" s="20"/>
      <c r="Q30" s="20"/>
      <c r="R30" s="20">
        <v>5</v>
      </c>
      <c r="S30" s="20"/>
      <c r="T30" s="20"/>
      <c r="U30" s="20"/>
      <c r="V30" s="20"/>
      <c r="W30" s="27"/>
      <c r="X30" s="22">
        <v>14497.72</v>
      </c>
      <c r="Y30" s="22">
        <f t="shared" si="0"/>
        <v>260958.96</v>
      </c>
      <c r="Z30" s="9"/>
      <c r="AA30" s="9"/>
      <c r="AB30" s="9"/>
      <c r="AC30" s="9"/>
      <c r="AD30" s="9"/>
      <c r="AE30" s="9"/>
      <c r="AF30" s="9"/>
      <c r="AG30" s="9"/>
      <c r="AH30" s="9"/>
      <c r="AI30" s="9"/>
    </row>
    <row r="31" spans="1:35" s="1" customFormat="1" ht="75.95" customHeight="1">
      <c r="A31" s="20">
        <v>23</v>
      </c>
      <c r="B31" s="20">
        <v>1</v>
      </c>
      <c r="C31" s="21" t="s">
        <v>80</v>
      </c>
      <c r="D31" s="21" t="s">
        <v>110</v>
      </c>
      <c r="E31" s="21"/>
      <c r="F31" s="21" t="s">
        <v>119</v>
      </c>
      <c r="G31" s="21" t="s">
        <v>129</v>
      </c>
      <c r="H31" s="21" t="s">
        <v>50</v>
      </c>
      <c r="I31" s="21" t="s">
        <v>50</v>
      </c>
      <c r="J31" s="21" t="s">
        <v>132</v>
      </c>
      <c r="K31" s="20">
        <v>6</v>
      </c>
      <c r="L31" s="20"/>
      <c r="M31" s="20">
        <v>1</v>
      </c>
      <c r="N31" s="20"/>
      <c r="O31" s="20">
        <v>4</v>
      </c>
      <c r="P31" s="20"/>
      <c r="Q31" s="20"/>
      <c r="R31" s="20">
        <v>1</v>
      </c>
      <c r="S31" s="20"/>
      <c r="T31" s="20"/>
      <c r="U31" s="20"/>
      <c r="V31" s="20"/>
      <c r="W31" s="27"/>
      <c r="X31" s="22">
        <v>118202.15</v>
      </c>
      <c r="Y31" s="22">
        <f t="shared" si="0"/>
        <v>709212.89999999991</v>
      </c>
      <c r="Z31" s="9"/>
      <c r="AA31" s="9"/>
      <c r="AB31" s="9"/>
      <c r="AC31" s="9"/>
      <c r="AD31" s="9"/>
      <c r="AE31" s="9"/>
      <c r="AF31" s="9"/>
      <c r="AG31" s="9"/>
      <c r="AH31" s="9"/>
      <c r="AI31" s="9"/>
    </row>
    <row r="32" spans="1:35" s="1" customFormat="1" ht="75.95" customHeight="1">
      <c r="A32" s="20">
        <v>24</v>
      </c>
      <c r="B32" s="20">
        <v>1</v>
      </c>
      <c r="C32" s="21" t="s">
        <v>81</v>
      </c>
      <c r="D32" s="21" t="s">
        <v>111</v>
      </c>
      <c r="E32" s="21"/>
      <c r="F32" s="21" t="s">
        <v>56</v>
      </c>
      <c r="G32" s="21" t="s">
        <v>131</v>
      </c>
      <c r="H32" s="21" t="s">
        <v>50</v>
      </c>
      <c r="I32" s="21" t="s">
        <v>50</v>
      </c>
      <c r="J32" s="21" t="s">
        <v>132</v>
      </c>
      <c r="K32" s="20">
        <v>3</v>
      </c>
      <c r="L32" s="20"/>
      <c r="M32" s="20"/>
      <c r="N32" s="20"/>
      <c r="O32" s="20">
        <v>3</v>
      </c>
      <c r="P32" s="20"/>
      <c r="Q32" s="20"/>
      <c r="R32" s="20"/>
      <c r="S32" s="20"/>
      <c r="T32" s="20"/>
      <c r="U32" s="20"/>
      <c r="V32" s="20"/>
      <c r="W32" s="27"/>
      <c r="X32" s="22">
        <v>227328.34</v>
      </c>
      <c r="Y32" s="22">
        <f t="shared" si="0"/>
        <v>681985.02</v>
      </c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s="1" customFormat="1" ht="75.95" customHeight="1">
      <c r="A33" s="20">
        <v>25</v>
      </c>
      <c r="B33" s="20">
        <v>1</v>
      </c>
      <c r="C33" s="21" t="s">
        <v>82</v>
      </c>
      <c r="D33" s="21" t="s">
        <v>112</v>
      </c>
      <c r="E33" s="21"/>
      <c r="F33" s="21" t="s">
        <v>127</v>
      </c>
      <c r="G33" s="21" t="s">
        <v>38</v>
      </c>
      <c r="H33" s="21" t="s">
        <v>50</v>
      </c>
      <c r="I33" s="21" t="s">
        <v>50</v>
      </c>
      <c r="J33" s="21" t="s">
        <v>132</v>
      </c>
      <c r="K33" s="20">
        <v>1</v>
      </c>
      <c r="L33" s="20"/>
      <c r="M33" s="20"/>
      <c r="N33" s="20"/>
      <c r="O33" s="20"/>
      <c r="P33" s="20"/>
      <c r="Q33" s="20"/>
      <c r="R33" s="20">
        <v>1</v>
      </c>
      <c r="S33" s="20"/>
      <c r="T33" s="20"/>
      <c r="U33" s="20"/>
      <c r="V33" s="20"/>
      <c r="W33" s="27"/>
      <c r="X33" s="22">
        <v>189908.06</v>
      </c>
      <c r="Y33" s="22">
        <f t="shared" si="0"/>
        <v>189908.06</v>
      </c>
      <c r="Z33" s="9"/>
      <c r="AA33" s="9"/>
      <c r="AB33" s="9"/>
      <c r="AC33" s="9"/>
      <c r="AD33" s="9"/>
      <c r="AE33" s="9"/>
      <c r="AF33" s="9"/>
      <c r="AG33" s="9"/>
      <c r="AH33" s="9"/>
      <c r="AI33" s="9"/>
    </row>
    <row r="34" spans="1:35" s="1" customFormat="1" ht="75.95" customHeight="1">
      <c r="A34" s="20">
        <v>26</v>
      </c>
      <c r="B34" s="20">
        <v>1</v>
      </c>
      <c r="C34" s="21" t="s">
        <v>83</v>
      </c>
      <c r="D34" s="21" t="s">
        <v>113</v>
      </c>
      <c r="E34" s="21"/>
      <c r="F34" s="21" t="s">
        <v>127</v>
      </c>
      <c r="G34" s="21" t="s">
        <v>38</v>
      </c>
      <c r="H34" s="21" t="s">
        <v>50</v>
      </c>
      <c r="I34" s="21" t="s">
        <v>50</v>
      </c>
      <c r="J34" s="21" t="s">
        <v>132</v>
      </c>
      <c r="K34" s="20">
        <v>1</v>
      </c>
      <c r="L34" s="20"/>
      <c r="M34" s="20"/>
      <c r="N34" s="20"/>
      <c r="O34" s="20"/>
      <c r="P34" s="20"/>
      <c r="Q34" s="20"/>
      <c r="R34" s="20">
        <v>1</v>
      </c>
      <c r="S34" s="20"/>
      <c r="T34" s="20"/>
      <c r="U34" s="20"/>
      <c r="V34" s="20"/>
      <c r="W34" s="27"/>
      <c r="X34" s="22">
        <v>752349.36</v>
      </c>
      <c r="Y34" s="22">
        <f t="shared" si="0"/>
        <v>752349.36</v>
      </c>
      <c r="Z34" s="9"/>
      <c r="AA34" s="9"/>
      <c r="AB34" s="9"/>
      <c r="AC34" s="9"/>
      <c r="AD34" s="9"/>
      <c r="AE34" s="9"/>
      <c r="AF34" s="9"/>
      <c r="AG34" s="9"/>
      <c r="AH34" s="9"/>
      <c r="AI34" s="9"/>
    </row>
    <row r="35" spans="1:35" s="1" customFormat="1" ht="75.95" customHeight="1">
      <c r="A35" s="20">
        <v>27</v>
      </c>
      <c r="B35" s="20">
        <v>1</v>
      </c>
      <c r="C35" s="21" t="s">
        <v>84</v>
      </c>
      <c r="D35" s="21" t="s">
        <v>114</v>
      </c>
      <c r="E35" s="21"/>
      <c r="F35" s="21" t="s">
        <v>127</v>
      </c>
      <c r="G35" s="21" t="s">
        <v>38</v>
      </c>
      <c r="H35" s="21" t="s">
        <v>50</v>
      </c>
      <c r="I35" s="21" t="s">
        <v>50</v>
      </c>
      <c r="J35" s="21" t="s">
        <v>132</v>
      </c>
      <c r="K35" s="20">
        <v>1</v>
      </c>
      <c r="L35" s="20"/>
      <c r="M35" s="20"/>
      <c r="N35" s="20"/>
      <c r="O35" s="20"/>
      <c r="P35" s="20"/>
      <c r="Q35" s="20"/>
      <c r="R35" s="20">
        <v>1</v>
      </c>
      <c r="S35" s="20"/>
      <c r="T35" s="20"/>
      <c r="U35" s="20"/>
      <c r="V35" s="20"/>
      <c r="W35" s="27"/>
      <c r="X35" s="22">
        <v>334414.96000000002</v>
      </c>
      <c r="Y35" s="22">
        <f t="shared" si="0"/>
        <v>334414.96000000002</v>
      </c>
      <c r="Z35" s="9"/>
      <c r="AA35" s="9"/>
      <c r="AB35" s="9"/>
      <c r="AC35" s="9"/>
      <c r="AD35" s="9"/>
      <c r="AE35" s="9"/>
      <c r="AF35" s="9"/>
      <c r="AG35" s="9"/>
      <c r="AH35" s="9"/>
      <c r="AI35" s="9"/>
    </row>
    <row r="36" spans="1:35" s="1" customFormat="1" ht="75.95" customHeight="1">
      <c r="A36" s="20">
        <v>28</v>
      </c>
      <c r="B36" s="20">
        <v>1</v>
      </c>
      <c r="C36" s="21" t="s">
        <v>85</v>
      </c>
      <c r="D36" s="21" t="s">
        <v>115</v>
      </c>
      <c r="E36" s="21"/>
      <c r="F36" s="21" t="s">
        <v>127</v>
      </c>
      <c r="G36" s="21" t="s">
        <v>38</v>
      </c>
      <c r="H36" s="21" t="s">
        <v>50</v>
      </c>
      <c r="I36" s="21" t="s">
        <v>50</v>
      </c>
      <c r="J36" s="21" t="s">
        <v>132</v>
      </c>
      <c r="K36" s="20">
        <v>1</v>
      </c>
      <c r="L36" s="20"/>
      <c r="M36" s="20"/>
      <c r="N36" s="20"/>
      <c r="O36" s="20"/>
      <c r="P36" s="20"/>
      <c r="Q36" s="20"/>
      <c r="R36" s="20">
        <v>1</v>
      </c>
      <c r="S36" s="20"/>
      <c r="T36" s="20"/>
      <c r="U36" s="20"/>
      <c r="V36" s="20"/>
      <c r="W36" s="27"/>
      <c r="X36" s="22">
        <v>167890.86</v>
      </c>
      <c r="Y36" s="22">
        <f t="shared" si="0"/>
        <v>167890.86</v>
      </c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1:35" s="1" customFormat="1" ht="75.95" customHeight="1">
      <c r="A37" s="20">
        <v>29</v>
      </c>
      <c r="B37" s="20">
        <v>1</v>
      </c>
      <c r="C37" s="21" t="s">
        <v>86</v>
      </c>
      <c r="D37" s="21" t="s">
        <v>116</v>
      </c>
      <c r="E37" s="21"/>
      <c r="F37" s="21" t="s">
        <v>128</v>
      </c>
      <c r="G37" s="21" t="s">
        <v>38</v>
      </c>
      <c r="H37" s="21" t="s">
        <v>50</v>
      </c>
      <c r="I37" s="21" t="s">
        <v>50</v>
      </c>
      <c r="J37" s="21" t="s">
        <v>132</v>
      </c>
      <c r="K37" s="20">
        <v>1</v>
      </c>
      <c r="L37" s="20"/>
      <c r="M37" s="20"/>
      <c r="N37" s="20"/>
      <c r="O37" s="20"/>
      <c r="P37" s="20"/>
      <c r="Q37" s="20"/>
      <c r="R37" s="20">
        <v>1</v>
      </c>
      <c r="S37" s="20"/>
      <c r="T37" s="20"/>
      <c r="U37" s="20"/>
      <c r="V37" s="20"/>
      <c r="W37" s="27"/>
      <c r="X37" s="22">
        <v>214437.73</v>
      </c>
      <c r="Y37" s="22">
        <f t="shared" si="0"/>
        <v>214437.73</v>
      </c>
      <c r="Z37" s="9"/>
      <c r="AA37" s="9"/>
      <c r="AB37" s="9"/>
      <c r="AC37" s="9"/>
      <c r="AD37" s="9"/>
      <c r="AE37" s="9"/>
      <c r="AF37" s="9"/>
      <c r="AG37" s="9"/>
      <c r="AH37" s="9"/>
      <c r="AI37" s="9"/>
    </row>
    <row r="38" spans="1:35" s="1" customFormat="1" ht="102.75" customHeight="1">
      <c r="A38" s="20">
        <v>30</v>
      </c>
      <c r="B38" s="20">
        <v>1</v>
      </c>
      <c r="C38" s="21" t="s">
        <v>87</v>
      </c>
      <c r="D38" s="21" t="s">
        <v>117</v>
      </c>
      <c r="E38" s="21"/>
      <c r="F38" s="21" t="s">
        <v>128</v>
      </c>
      <c r="G38" s="21" t="s">
        <v>38</v>
      </c>
      <c r="H38" s="21" t="s">
        <v>50</v>
      </c>
      <c r="I38" s="21" t="s">
        <v>50</v>
      </c>
      <c r="J38" s="21" t="s">
        <v>132</v>
      </c>
      <c r="K38" s="20">
        <v>1</v>
      </c>
      <c r="L38" s="20"/>
      <c r="M38" s="20"/>
      <c r="N38" s="20"/>
      <c r="O38" s="20"/>
      <c r="P38" s="20"/>
      <c r="Q38" s="20"/>
      <c r="R38" s="20">
        <v>1</v>
      </c>
      <c r="S38" s="20"/>
      <c r="T38" s="20"/>
      <c r="U38" s="20"/>
      <c r="V38" s="20"/>
      <c r="W38" s="27"/>
      <c r="X38" s="22">
        <v>209117.75</v>
      </c>
      <c r="Y38" s="22">
        <f t="shared" si="0"/>
        <v>209117.75</v>
      </c>
      <c r="Z38" s="9"/>
      <c r="AA38" s="9"/>
      <c r="AB38" s="9"/>
      <c r="AC38" s="9"/>
      <c r="AD38" s="9"/>
      <c r="AE38" s="9"/>
      <c r="AF38" s="9"/>
      <c r="AG38" s="9"/>
      <c r="AH38" s="9"/>
      <c r="AI38" s="9"/>
    </row>
    <row r="39" spans="1:35" ht="23.25" customHeight="1">
      <c r="A39" s="43" t="s">
        <v>39</v>
      </c>
      <c r="B39" s="44"/>
      <c r="C39" s="44"/>
      <c r="D39" s="44"/>
      <c r="E39" s="44"/>
      <c r="F39" s="44"/>
      <c r="G39" s="44"/>
      <c r="H39" s="44"/>
      <c r="I39" s="44"/>
      <c r="J39" s="45"/>
      <c r="K39" s="23">
        <f>SUM(K9:K38)</f>
        <v>237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26">
        <f>SUM(Y9:Y38)</f>
        <v>16703941.810000002</v>
      </c>
      <c r="Z39" s="10"/>
      <c r="AA39" s="10"/>
      <c r="AB39" s="10"/>
      <c r="AC39" s="10"/>
      <c r="AD39" s="10"/>
      <c r="AE39" s="10"/>
      <c r="AF39" s="10"/>
      <c r="AG39" s="10"/>
      <c r="AH39" s="10"/>
      <c r="AI39" s="10"/>
    </row>
    <row r="40" spans="1:35" ht="12.95" customHeight="1"/>
    <row r="41" spans="1:35" ht="57.95" customHeight="1">
      <c r="A41" s="35" t="s">
        <v>40</v>
      </c>
      <c r="B41" s="36"/>
      <c r="C41" s="46" t="s">
        <v>41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</row>
    <row r="42" spans="1:35" s="1" customFormat="1" ht="36.950000000000003" customHeight="1">
      <c r="A42" s="37" t="s">
        <v>42</v>
      </c>
      <c r="B42" s="38"/>
      <c r="C42" s="47" t="s">
        <v>43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</row>
    <row r="43" spans="1:35" s="1" customFormat="1" ht="21.95" customHeight="1">
      <c r="A43" s="39"/>
      <c r="B43" s="40"/>
      <c r="C43" s="48" t="s">
        <v>55</v>
      </c>
      <c r="D43" s="48"/>
      <c r="E43" s="48"/>
      <c r="F43" s="48"/>
      <c r="G43" s="48"/>
      <c r="H43" s="48"/>
      <c r="I43" s="48"/>
      <c r="J43" s="49" t="s">
        <v>52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  <row r="44" spans="1:35" s="1" customFormat="1" ht="31.5" customHeight="1">
      <c r="A44" s="39"/>
      <c r="B44" s="40"/>
      <c r="C44" s="39" t="s">
        <v>54</v>
      </c>
      <c r="D44" s="39"/>
      <c r="E44" s="39"/>
      <c r="F44" s="39"/>
      <c r="G44" s="39"/>
      <c r="H44" s="39"/>
      <c r="I44" s="39"/>
      <c r="J44" s="40" t="s">
        <v>53</v>
      </c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</row>
    <row r="45" spans="1:35" s="1" customFormat="1" ht="66.75" customHeight="1">
      <c r="A45" s="41"/>
      <c r="B45" s="42"/>
      <c r="C45" s="34" t="s">
        <v>44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</row>
    <row r="46" spans="1:35" ht="15" customHeight="1"/>
    <row r="47" spans="1:35" ht="15" customHeight="1"/>
    <row r="48" spans="1:35" ht="15" customHeight="1"/>
    <row r="49" spans="2:6" ht="15" customHeight="1"/>
    <row r="50" spans="2:6" ht="15" customHeight="1">
      <c r="B50" s="11"/>
      <c r="C50" s="11"/>
      <c r="D50" s="11"/>
      <c r="F50" s="12" t="s">
        <v>45</v>
      </c>
    </row>
    <row r="51" spans="2:6" ht="15" customHeight="1"/>
    <row r="52" spans="2:6" ht="15" customHeight="1">
      <c r="B52" s="11"/>
      <c r="C52" s="11"/>
      <c r="D52" s="11"/>
    </row>
    <row r="53" spans="2:6" ht="15" customHeight="1"/>
    <row r="54" spans="2:6" ht="15" customHeight="1">
      <c r="B54" s="11"/>
      <c r="C54" s="11"/>
      <c r="D54" s="11"/>
      <c r="F54" s="13" t="s">
        <v>46</v>
      </c>
    </row>
    <row r="55" spans="2:6" ht="15" customHeight="1"/>
    <row r="56" spans="2:6" ht="15" customHeight="1"/>
  </sheetData>
  <mergeCells count="15">
    <mergeCell ref="C45:AH45"/>
    <mergeCell ref="A41:B41"/>
    <mergeCell ref="A42:B45"/>
    <mergeCell ref="A39:J39"/>
    <mergeCell ref="C41:AH41"/>
    <mergeCell ref="C42:AH42"/>
    <mergeCell ref="C43:I43"/>
    <mergeCell ref="J43:AH43"/>
    <mergeCell ref="C44:I44"/>
    <mergeCell ref="J44:AH44"/>
    <mergeCell ref="L7:W7"/>
    <mergeCell ref="Z7:AI7"/>
    <mergeCell ref="B3:K3"/>
    <mergeCell ref="B4:K4"/>
    <mergeCell ref="B5:K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Князькина Анастасия Юрьевна</dc:creator>
  <cp:lastModifiedBy>aknyazkina</cp:lastModifiedBy>
  <dcterms:created xsi:type="dcterms:W3CDTF">2023-11-30T11:37:00Z</dcterms:created>
  <dcterms:modified xsi:type="dcterms:W3CDTF">2023-12-18T10:16:53Z</dcterms:modified>
</cp:coreProperties>
</file>